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7. Арматура промышленная трубопроводная ДN 1000, 1200\размещение 7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пономенклатурный!$B$1:$J$17</definedName>
  </definedNames>
  <calcPr calcId="152511"/>
</workbook>
</file>

<file path=xl/calcChain.xml><?xml version="1.0" encoding="utf-8"?>
<calcChain xmlns="http://schemas.openxmlformats.org/spreadsheetml/2006/main">
  <c r="B17" i="1" l="1"/>
  <c r="L16" i="1" l="1"/>
  <c r="L17" i="1"/>
  <c r="L15" i="1"/>
  <c r="L18" i="1" l="1"/>
  <c r="A16" i="1"/>
  <c r="A17" i="1"/>
  <c r="A15" i="1"/>
  <c r="B16" i="1" l="1"/>
</calcChain>
</file>

<file path=xl/sharedStrings.xml><?xml version="1.0" encoding="utf-8"?>
<sst xmlns="http://schemas.openxmlformats.org/spreadsheetml/2006/main" count="31" uniqueCount="25">
  <si>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</si>
  <si>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</si>
  <si>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</si>
  <si>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</si>
  <si>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</si>
  <si>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</si>
  <si>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</si>
  <si>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</si>
  <si>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</si>
  <si>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</si>
  <si>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</si>
  <si>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</si>
  <si>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</si>
  <si>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</si>
  <si>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</si>
  <si>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ШТ</t>
  </si>
  <si>
    <t>Состояние удовлетворительное. Отсутствие повреждений</t>
  </si>
  <si>
    <t>Кран шаровой для надземной установки ГМ.1000.00.00.000-44 11лс369п14 1000х16 ХЛ1 A с ответными фланцами и крепежом</t>
  </si>
  <si>
    <t>Заглушка поворотная исп.1 Ду1200 Ру1,6 Ч 1-1200-1.6-09Г2С СБ</t>
  </si>
  <si>
    <t>Состояние удовлетворительное. Длительное хранение на открытой площадке, имеются следы коррозии. Пригодно для использования по прямому назначению</t>
  </si>
  <si>
    <t>2017, 2018</t>
  </si>
  <si>
    <t>НВЛ</t>
  </si>
  <si>
    <t>Лот 7</t>
  </si>
  <si>
    <t>Наименование лота: «Арматура промышленная трубопроводная ДN 1000, 1200»</t>
  </si>
  <si>
    <t>Кран шаровой для наземной установки ОШ20016-1000Н-04 1000х16 ХЛ1 A с ручным управлением, ответными фланцами и крепежом, антикоррозионным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</si>
</sst>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topLeftCell="B1" zoomScale="80" zoomScaleNormal="70" zoomScaleSheetLayoutView="80" workbookViewId="0">
      <selection activeCell="G22" sqref="G22"/>
    </sheetView>
  </sheetViews>
  <sheetFormatPr defaultRowHeight="15" x14ac:dyDescent="0.25"/>
  <cols>
    <col min="1" max="1" width="0" style="29" hidden="1" customWidth="1"/>
    <col min="2" max="2" width="7.42578125" customWidth="1"/>
    <col min="3" max="3" width="11.5703125" customWidth="1"/>
    <col min="4" max="4" width="34.28515625" customWidth="1"/>
    <col min="5" max="5" width="8" style="17" customWidth="1"/>
    <col min="6" max="6" width="13" style="21" customWidth="1"/>
    <col min="7" max="7" width="63.7109375" customWidth="1"/>
    <col min="8" max="8" width="17" style="22" customWidth="1"/>
    <col min="9" max="9" width="52" style="22" customWidth="1"/>
    <col min="10" max="10" width="25.140625" style="21" customWidth="1"/>
    <col min="11" max="11" width="14.5703125" hidden="1" customWidth="1"/>
    <col min="12" max="12" width="0" hidden="1" customWidth="1"/>
  </cols>
  <sheetData>
    <row r="1" spans="1:13" x14ac:dyDescent="0.25">
      <c r="B1" s="1"/>
      <c r="C1" s="1"/>
      <c r="D1" s="2"/>
      <c r="E1" s="3"/>
      <c r="F1" s="4"/>
      <c r="G1" s="5"/>
      <c r="H1" s="6"/>
      <c r="I1" s="6"/>
      <c r="J1" s="4"/>
    </row>
    <row r="2" spans="1:13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3" x14ac:dyDescent="0.25">
      <c r="B3" s="1"/>
      <c r="C3" s="1"/>
      <c r="D3" s="2"/>
      <c r="E3" s="3"/>
      <c r="F3" s="4"/>
      <c r="G3" s="5"/>
      <c r="H3" s="6"/>
      <c r="I3" s="6"/>
      <c r="J3" s="4"/>
    </row>
    <row r="4" spans="1:13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3" x14ac:dyDescent="0.25">
      <c r="B5" s="1"/>
      <c r="C5" s="1"/>
      <c r="D5" s="2"/>
      <c r="E5" s="3"/>
      <c r="F5" s="4"/>
      <c r="G5" s="5"/>
      <c r="H5" s="6"/>
      <c r="I5" s="6"/>
      <c r="J5" s="4"/>
    </row>
    <row r="6" spans="1:13" ht="15.75" x14ac:dyDescent="0.25">
      <c r="B6" s="37" t="s">
        <v>23</v>
      </c>
      <c r="C6" s="37"/>
      <c r="D6" s="37"/>
      <c r="E6" s="38"/>
      <c r="F6" s="37"/>
      <c r="G6" s="37"/>
      <c r="H6" s="37"/>
      <c r="I6" s="7"/>
      <c r="J6" s="7"/>
    </row>
    <row r="7" spans="1:13" x14ac:dyDescent="0.25">
      <c r="B7" s="1"/>
      <c r="C7" s="1"/>
      <c r="D7" s="2"/>
      <c r="E7" s="3"/>
      <c r="F7" s="4"/>
      <c r="G7" s="5"/>
      <c r="H7" s="6"/>
      <c r="I7" s="6"/>
      <c r="J7" s="4"/>
    </row>
    <row r="8" spans="1:13" x14ac:dyDescent="0.25">
      <c r="B8" s="27" t="s">
        <v>12</v>
      </c>
      <c r="C8" s="28"/>
      <c r="D8" s="2"/>
      <c r="E8" s="3"/>
      <c r="F8" s="4"/>
      <c r="G8" s="5"/>
      <c r="H8" s="6"/>
      <c r="I8" s="6"/>
      <c r="J8" s="4"/>
    </row>
    <row r="9" spans="1:13" ht="23.25" customHeight="1" x14ac:dyDescent="0.35">
      <c r="B9" s="39" t="s">
        <v>22</v>
      </c>
      <c r="C9" s="39"/>
      <c r="D9" s="39"/>
      <c r="E9" s="40"/>
      <c r="F9" s="39"/>
      <c r="G9" s="39"/>
      <c r="H9" s="9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3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3" s="17" customFormat="1" ht="70.5" customHeight="1" x14ac:dyDescent="0.25">
      <c r="A13" s="30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3" s="17" customFormat="1" ht="32.25" customHeight="1" x14ac:dyDescent="0.25">
      <c r="A14" s="30"/>
      <c r="B14" s="14"/>
      <c r="C14" s="14"/>
      <c r="D14" s="14"/>
      <c r="E14" s="15"/>
      <c r="F14" s="15"/>
      <c r="G14" s="14"/>
      <c r="H14" s="16"/>
      <c r="I14" s="16"/>
      <c r="J14" s="15"/>
    </row>
    <row r="15" spans="1:13" ht="90" x14ac:dyDescent="0.25">
      <c r="A15" s="29" t="str">
        <f>CONCATENATE(C15,F15)</f>
        <v>17682401</v>
      </c>
      <c r="B15" s="18">
        <v>1</v>
      </c>
      <c r="C15" s="19">
        <v>1768240</v>
      </c>
      <c r="D15" s="24" t="s">
        <v>24</v>
      </c>
      <c r="E15" s="19" t="s">
        <v>13</v>
      </c>
      <c r="F15" s="23">
        <v>1</v>
      </c>
      <c r="G15" s="20" t="s">
        <v>14</v>
      </c>
      <c r="H15" s="32">
        <v>2015</v>
      </c>
      <c r="I15" s="26" t="s">
        <v>16</v>
      </c>
      <c r="J15" s="31">
        <v>2074703</v>
      </c>
      <c r="K15" s="21">
        <v>0.01</v>
      </c>
      <c r="L15">
        <f>K15*F15</f>
        <v>0.01</v>
      </c>
      <c r="M15" t="s">
        <v>21</v>
      </c>
    </row>
    <row r="16" spans="1:13" ht="60" x14ac:dyDescent="0.25">
      <c r="A16" s="29" t="str">
        <f t="shared" ref="A16:A17" si="0">CONCATENATE(C16,F16)</f>
        <v>20392089</v>
      </c>
      <c r="B16" s="18">
        <f t="shared" ref="B16:B17" si="1">+B15+1</f>
        <v>2</v>
      </c>
      <c r="C16" s="19">
        <v>2039208</v>
      </c>
      <c r="D16" s="24" t="s">
        <v>17</v>
      </c>
      <c r="E16" s="19" t="s">
        <v>13</v>
      </c>
      <c r="F16" s="23">
        <v>9</v>
      </c>
      <c r="G16" s="20" t="s">
        <v>14</v>
      </c>
      <c r="H16" s="32" t="s">
        <v>20</v>
      </c>
      <c r="I16" s="26" t="s">
        <v>16</v>
      </c>
      <c r="J16" s="31">
        <v>1711127</v>
      </c>
      <c r="K16">
        <v>1.2999999999999999E-2</v>
      </c>
      <c r="L16">
        <f t="shared" ref="L16:L17" si="2">K16*F16</f>
        <v>0.11699999999999999</v>
      </c>
      <c r="M16" t="s">
        <v>21</v>
      </c>
    </row>
    <row r="17" spans="1:13" ht="45" x14ac:dyDescent="0.25">
      <c r="A17" s="29" t="str">
        <f t="shared" si="0"/>
        <v>21654311</v>
      </c>
      <c r="B17" s="18">
        <f t="shared" si="1"/>
        <v>3</v>
      </c>
      <c r="C17" s="19">
        <v>2165431</v>
      </c>
      <c r="D17" s="24" t="s">
        <v>18</v>
      </c>
      <c r="E17" s="19" t="s">
        <v>15</v>
      </c>
      <c r="F17" s="23">
        <v>1</v>
      </c>
      <c r="G17" s="20" t="s">
        <v>14</v>
      </c>
      <c r="H17" s="32">
        <v>2017</v>
      </c>
      <c r="I17" s="26" t="s">
        <v>19</v>
      </c>
      <c r="J17" s="31">
        <v>84280</v>
      </c>
      <c r="K17">
        <v>6.58</v>
      </c>
      <c r="L17">
        <f t="shared" si="2"/>
        <v>6.58</v>
      </c>
      <c r="M17" t="s">
        <v>21</v>
      </c>
    </row>
    <row r="18" spans="1:13" x14ac:dyDescent="0.25">
      <c r="L18">
        <f>SUM(L15:L17)</f>
        <v>6.7069999999999999</v>
      </c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7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2025-11-06T08:29:49Z</dcterms:modified>
</cp:coreProperties>
</file>